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Изменение июнь\Прокуратура\"/>
    </mc:Choice>
  </mc:AlternateContent>
  <xr:revisionPtr revIDLastSave="0" documentId="13_ncr:1_{E7805119-36C0-46BD-9216-93651B66AE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5" r:id="rId1"/>
  </sheets>
  <definedNames>
    <definedName name="_xlnm.Print_Area" localSheetId="0">'2025'!$A$1:$F$107</definedName>
  </definedNames>
  <calcPr calcId="181029"/>
</workbook>
</file>

<file path=xl/calcChain.xml><?xml version="1.0" encoding="utf-8"?>
<calcChain xmlns="http://schemas.openxmlformats.org/spreadsheetml/2006/main">
  <c r="D97" i="15" l="1"/>
  <c r="D96" i="15" s="1"/>
  <c r="D26" i="15"/>
  <c r="D25" i="15" s="1"/>
  <c r="E75" i="15" l="1"/>
  <c r="F75" i="15" l="1"/>
  <c r="E17" i="15"/>
  <c r="F17" i="15"/>
  <c r="D101" i="15"/>
  <c r="D100" i="15" s="1"/>
  <c r="E101" i="15"/>
  <c r="E100" i="15" s="1"/>
  <c r="F101" i="15"/>
  <c r="F100" i="15" s="1"/>
  <c r="D87" i="15"/>
  <c r="D88" i="15"/>
  <c r="D32" i="15"/>
  <c r="D124" i="15"/>
  <c r="D123" i="15"/>
  <c r="D118" i="15"/>
  <c r="D112" i="15"/>
  <c r="D43" i="15"/>
  <c r="D42" i="15" s="1"/>
  <c r="D40" i="15"/>
  <c r="D38" i="15"/>
  <c r="D12" i="15"/>
  <c r="D11" i="15" s="1"/>
  <c r="D65" i="15" l="1"/>
  <c r="D64" i="15" s="1"/>
  <c r="D17" i="15"/>
  <c r="D55" i="15"/>
  <c r="D125" i="15"/>
  <c r="D34" i="15"/>
  <c r="D31" i="15" s="1"/>
  <c r="D51" i="15"/>
  <c r="D59" i="15"/>
  <c r="D93" i="15"/>
  <c r="D119" i="15"/>
  <c r="D47" i="15"/>
  <c r="E81" i="15"/>
  <c r="F81" i="15"/>
  <c r="D73" i="15"/>
  <c r="E65" i="15"/>
  <c r="E64" i="15" s="1"/>
  <c r="F65" i="15"/>
  <c r="F64" i="15" s="1"/>
  <c r="E59" i="15"/>
  <c r="F59" i="15"/>
  <c r="D10" i="15" l="1"/>
  <c r="F124" i="15"/>
  <c r="F123" i="15"/>
  <c r="F118" i="15"/>
  <c r="F112" i="15"/>
  <c r="F93" i="15"/>
  <c r="F77" i="15"/>
  <c r="F73" i="15"/>
  <c r="F55" i="15"/>
  <c r="F51" i="15"/>
  <c r="F47" i="15"/>
  <c r="F43" i="15"/>
  <c r="F42" i="15" s="1"/>
  <c r="F40" i="15"/>
  <c r="F38" i="15"/>
  <c r="F34" i="15"/>
  <c r="F32" i="15"/>
  <c r="F26" i="15"/>
  <c r="F25" i="15" s="1"/>
  <c r="F12" i="15"/>
  <c r="F11" i="15" s="1"/>
  <c r="E124" i="15"/>
  <c r="E123" i="15"/>
  <c r="E118" i="15"/>
  <c r="E112" i="15"/>
  <c r="E93" i="15"/>
  <c r="E77" i="15"/>
  <c r="E73" i="15"/>
  <c r="E55" i="15"/>
  <c r="E51" i="15"/>
  <c r="E47" i="15"/>
  <c r="E43" i="15"/>
  <c r="E42" i="15" s="1"/>
  <c r="E40" i="15"/>
  <c r="E38" i="15"/>
  <c r="E34" i="15"/>
  <c r="E32" i="15"/>
  <c r="E26" i="15"/>
  <c r="E25" i="15" s="1"/>
  <c r="E12" i="15"/>
  <c r="E11" i="15" s="1"/>
  <c r="F72" i="15" l="1"/>
  <c r="F71" i="15" s="1"/>
  <c r="D81" i="15"/>
  <c r="D77" i="15" s="1"/>
  <c r="E72" i="15"/>
  <c r="E71" i="15" s="1"/>
  <c r="E125" i="15"/>
  <c r="E119" i="15"/>
  <c r="F125" i="15"/>
  <c r="F31" i="15"/>
  <c r="F10" i="15" s="1"/>
  <c r="F119" i="15"/>
  <c r="E31" i="15"/>
  <c r="E10" i="15" s="1"/>
  <c r="I120" i="15"/>
  <c r="G121" i="15"/>
  <c r="D72" i="15" l="1"/>
  <c r="D71" i="15" s="1"/>
  <c r="D103" i="15" s="1"/>
  <c r="D113" i="15" s="1"/>
  <c r="E103" i="15"/>
  <c r="E113" i="15" s="1"/>
  <c r="F103" i="15"/>
  <c r="F113" i="15" s="1"/>
  <c r="G124" i="15" l="1"/>
  <c r="C124" i="15" l="1"/>
  <c r="G122" i="15" l="1"/>
  <c r="G123" i="15" l="1"/>
  <c r="G125" i="15" s="1"/>
  <c r="G126" i="15" l="1"/>
  <c r="I121" i="15" l="1"/>
  <c r="J121" i="15" s="1"/>
</calcChain>
</file>

<file path=xl/sharedStrings.xml><?xml version="1.0" encoding="utf-8"?>
<sst xmlns="http://schemas.openxmlformats.org/spreadsheetml/2006/main" count="221" uniqueCount="182">
  <si>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</si>
  <si>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</si>
  <si>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</si>
  <si>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</si>
  <si>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</si>
  <si>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</si>
  <si>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</si>
  <si>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</si>
  <si>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</si>
  <si>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</si>
  <si>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</si>
  <si>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</si>
  <si>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</si>
  <si>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</si>
  <si>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</si>
  <si>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</si>
  <si>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</si>
  <si>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</si>
  <si>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</si>
  <si>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</si>
  <si>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</si>
  <si>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</si>
  <si>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</si>
  <si>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</si>
  <si>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</si>
  <si>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</si>
  <si>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</si>
  <si>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</si>
  <si>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</si>
  <si>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</si>
  <si>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</si>
  <si>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</si>
  <si>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</si>
  <si>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</si>
  <si>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</si>
  <si>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</si>
  <si>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</si>
  <si>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10606000000000000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</si>
  <si>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</si>
  <si>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</si>
  <si>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</si>
  <si>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</si>
  <si>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</si>
  <si>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</si>
  <si>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</si>
  <si>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</si>
  <si>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</si>
  <si>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</si>
  <si>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</si>
  <si>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</si>
  <si>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</si>
  <si>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</si>
  <si>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</si>
  <si>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</si>
  <si>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</si>
  <si>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</si>
  <si>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</si>
  <si>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</si>
  <si>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</si>
  <si>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</si>
  <si>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</si>
  <si>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</si>
  <si>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</si>
  <si>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</si>
  <si>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</si>
  <si>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</si>
  <si>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</si>
  <si>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</si>
  <si>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20230000000000000</t>
  </si>
  <si>
    <t>20210000000000000</t>
  </si>
  <si>
    <t>20220000000000000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</si>
  <si>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</si>
  <si>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</si>
  <si>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</si>
  <si>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</si>
  <si>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</si>
  <si>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</si>
  <si>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</si>
  <si>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</si>
  <si>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</si>
  <si>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</si>
  <si>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</si>
  <si>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</si>
  <si>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</si>
  <si>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</si>
  <si>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</si>
  <si>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</si>
  <si>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</si>
  <si>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соцнайм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</si>
  <si>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</si>
  <si>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</si>
  <si>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</si>
  <si>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</si>
  <si>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</si>
  <si>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</si>
  <si>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продажа земли 50%</t>
  </si>
  <si>
    <t>11301995130000130</t>
  </si>
  <si>
    <t>дискотеки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</si>
  <si>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</si>
  <si>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</si>
  <si>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аренда мун.имущества и аренда транспорта</t>
  </si>
  <si>
    <t>тыс.руб.</t>
  </si>
  <si>
    <t>к Решению Думы</t>
  </si>
  <si>
    <t>Приложение № 1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</si>
  <si>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</si>
  <si>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</si>
  <si>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</si>
  <si>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Доходы были</t>
  </si>
  <si>
    <t>+,-</t>
  </si>
  <si>
    <t>Доходы стали</t>
  </si>
  <si>
    <t>должно 0</t>
  </si>
  <si>
    <t>дефицит</t>
  </si>
  <si>
    <t>расходы</t>
  </si>
  <si>
    <t>продажа земельных участков, в собств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</si>
  <si>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</si>
  <si>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</si>
  <si>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</si>
  <si>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</si>
  <si>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>доходы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</si>
  <si>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</si>
  <si>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</si>
  <si>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</si>
  <si>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</si>
  <si>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</si>
  <si>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</si>
  <si>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</si>
  <si>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дефицит уменьшить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</si>
  <si>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</si>
  <si>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</si>
  <si>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ОАО Иркутская Электрическая Компания подстанция Нагорная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</si>
  <si>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</si>
  <si>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</si>
  <si>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</si>
  <si>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</si>
  <si>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</si>
  <si>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остаток на 01.01.2024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</si>
  <si>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</si>
  <si>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</si>
  <si>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</si>
  <si>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</si>
  <si>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10102080010000110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</si>
  <si>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</si>
  <si>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</si>
  <si>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</si>
  <si>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</si>
  <si>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Глава Тайтурского городского поселения 
Усольского муниципального района
Иркутской области                                                                        ________________________                                                                                                    </t>
  </si>
  <si>
    <t xml:space="preserve">Инициативные платежи, зачисляемые в бюджеты городских поселений </t>
  </si>
  <si>
    <t>11715030130000150</t>
  </si>
  <si>
    <t xml:space="preserve"> 11715030130003150</t>
  </si>
  <si>
    <t>11715030130004150</t>
  </si>
  <si>
    <t xml:space="preserve"> 11715030130005150</t>
  </si>
  <si>
    <t xml:space="preserve"> 11715030130006150</t>
  </si>
  <si>
    <t>Инициативные платежи, зачисляемые в бюджеты городских поселений («Хорошо сидим»)</t>
  </si>
  <si>
    <t>Инициативные платежи, зачисляемые в бюджеты городских поселений («Ремонт дороги по ул.Заводская»)</t>
  </si>
  <si>
    <t>Инициативные платежи, зачисляемые в бюджеты городских поселений («Ремонт дороги по ул.Мичурина»)</t>
  </si>
  <si>
    <t>Субсидии местным бюджетам на осуществление дорожной деятельности в отношении автомобильных дорог местного значения</t>
  </si>
  <si>
    <t>Субсидии местным бюджетам на финансовую поддержку реализации инициативных проектов</t>
  </si>
  <si>
    <t>ПРОГНОЗИРУЕМЫЕ ДОХОДЫ БЮДЖЕТА ТАЙТУРСКОГО ГОРОДСКОГО ПОСЕЛЕНИЯ УСОЛЬСКОГО МУНИЦИПАЛЬНОГО РАЙОНА ИРКУТСКОЙ ОБЛАСТИ НА 2025 год</t>
  </si>
  <si>
    <t>Инициативные платежи, зачисляемые в бюджеты городских поселений ("Луч цвета")</t>
  </si>
  <si>
    <t>Прогноз            на 2026 год</t>
  </si>
  <si>
    <t>Прогноз           на 2026 год</t>
  </si>
  <si>
    <t>Сумма                на 2025 год</t>
  </si>
  <si>
    <t>20700000000000000</t>
  </si>
  <si>
    <t>ПРОЧИЕ БЕЗВОЗМЕЗДНЫЕ ПОСТУПЛЕНИЯ</t>
  </si>
  <si>
    <t>20705000130000150</t>
  </si>
  <si>
    <t>Прочие безвозмездные поступления в бюджеты городских поселений</t>
  </si>
  <si>
    <t>20705030130000150</t>
  </si>
  <si>
    <t>10102210010000110</t>
  </si>
  <si>
    <t>С.В. Ушаков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</si>
  <si>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</si>
  <si>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</si>
  <si>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</si>
  <si>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</si>
  <si>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</si>
  <si>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10102040010000110</t>
  </si>
  <si>
    <t>от 25.06.2025г. № __</t>
  </si>
  <si>
    <t>20249999130000150</t>
  </si>
  <si>
    <t>20240000000000150</t>
  </si>
  <si>
    <t>Иные межбюджетные трансферты</t>
  </si>
  <si>
    <t xml:space="preserve">Прочие межбюджетные трансферты, передаваемые бюджетам городских поселений 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</si>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</sst>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0"/>
    <numFmt numFmtId="165" formatCode="#,##0.0000000"/>
    <numFmt numFmtId="166" formatCode="0.0000"/>
    <numFmt numFmtId="167" formatCode="0.000000"/>
    <numFmt numFmtId="168" formatCode="#,##0.000000"/>
    <numFmt numFmtId="169" formatCode="#,##0.0000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/>
      <name val="Calibri"/>
      <family val="2"/>
      <charset val="204"/>
    </font>
    <font>
      <sz val="12"/>
      <color indexed="8"/>
      <name val="Calibri"/>
      <family val="2"/>
      <charset val="204"/>
    </font>
    <font>
      <sz val="14"/>
      <color rgb="FFFF0000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6" fontId="3" fillId="2" borderId="0" xfId="0" applyNumberFormat="1" applyFont="1" applyFill="1"/>
    <xf numFmtId="167" fontId="3" fillId="2" borderId="0" xfId="0" applyNumberFormat="1" applyFont="1" applyFill="1"/>
    <xf numFmtId="164" fontId="3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3" fillId="2" borderId="2" xfId="0" applyNumberFormat="1" applyFont="1" applyFill="1" applyBorder="1"/>
    <xf numFmtId="0" fontId="3" fillId="2" borderId="3" xfId="0" applyFont="1" applyFill="1" applyBorder="1"/>
    <xf numFmtId="4" fontId="3" fillId="2" borderId="4" xfId="0" applyNumberFormat="1" applyFont="1" applyFill="1" applyBorder="1"/>
    <xf numFmtId="168" fontId="3" fillId="2" borderId="0" xfId="0" applyNumberFormat="1" applyFont="1" applyFill="1"/>
    <xf numFmtId="168" fontId="9" fillId="2" borderId="0" xfId="0" applyNumberFormat="1" applyFont="1" applyFill="1"/>
    <xf numFmtId="166" fontId="3" fillId="2" borderId="5" xfId="0" applyNumberFormat="1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right"/>
    </xf>
    <xf numFmtId="164" fontId="3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168" fontId="12" fillId="0" borderId="1" xfId="0" applyNumberFormat="1" applyFont="1" applyBorder="1"/>
    <xf numFmtId="4" fontId="3" fillId="0" borderId="0" xfId="0" applyNumberFormat="1" applyFont="1"/>
    <xf numFmtId="0" fontId="8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right"/>
    </xf>
    <xf numFmtId="168" fontId="3" fillId="0" borderId="0" xfId="0" applyNumberFormat="1" applyFont="1"/>
    <xf numFmtId="168" fontId="7" fillId="0" borderId="0" xfId="0" applyNumberFormat="1" applyFont="1"/>
    <xf numFmtId="168" fontId="10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6" fillId="0" borderId="0" xfId="0" applyFont="1"/>
    <xf numFmtId="165" fontId="6" fillId="0" borderId="0" xfId="0" applyNumberFormat="1" applyFont="1"/>
    <xf numFmtId="168" fontId="1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L126"/>
  <sheetViews>
    <sheetView tabSelected="1" view="pageBreakPreview" topLeftCell="A66" zoomScale="70" zoomScaleNormal="70" zoomScaleSheetLayoutView="70" workbookViewId="0">
      <selection activeCell="D71" sqref="D71"/>
    </sheetView>
  </sheetViews>
  <sheetFormatPr defaultRowHeight="18.75" x14ac:dyDescent="0.3"/>
  <cols>
    <col min="1" max="1" width="8.28515625" style="41" customWidth="1"/>
    <col min="2" max="2" width="29" style="41" customWidth="1"/>
    <col min="3" max="3" width="99.140625" style="41" customWidth="1"/>
    <col min="4" max="4" width="23.5703125" style="41" customWidth="1"/>
    <col min="5" max="5" width="23.5703125" style="41" hidden="1" customWidth="1"/>
    <col min="6" max="6" width="22.85546875" style="41" hidden="1" customWidth="1"/>
    <col min="7" max="7" width="23.140625" style="1" customWidth="1"/>
    <col min="8" max="8" width="15.5703125" style="1" customWidth="1"/>
    <col min="9" max="9" width="20.28515625" style="1" customWidth="1"/>
    <col min="10" max="10" width="12.7109375" style="1" customWidth="1"/>
    <col min="11" max="16384" width="9.140625" style="1"/>
  </cols>
  <sheetData>
    <row r="1" spans="1:7" ht="20.25" x14ac:dyDescent="0.3">
      <c r="A1" s="89" t="s">
        <v>103</v>
      </c>
      <c r="B1" s="89"/>
      <c r="C1" s="89"/>
      <c r="D1" s="89"/>
      <c r="E1" s="18"/>
      <c r="F1" s="18"/>
    </row>
    <row r="2" spans="1:7" ht="20.25" x14ac:dyDescent="0.3">
      <c r="A2" s="90" t="s">
        <v>102</v>
      </c>
      <c r="B2" s="90"/>
      <c r="C2" s="90"/>
      <c r="D2" s="90"/>
      <c r="E2" s="19"/>
      <c r="F2" s="19"/>
    </row>
    <row r="3" spans="1:7" ht="39.75" customHeight="1" x14ac:dyDescent="0.3">
      <c r="A3" s="91" t="s">
        <v>125</v>
      </c>
      <c r="B3" s="91"/>
      <c r="C3" s="91"/>
      <c r="D3" s="91"/>
      <c r="E3" s="20"/>
      <c r="F3" s="20"/>
    </row>
    <row r="4" spans="1:7" ht="20.25" x14ac:dyDescent="0.3">
      <c r="A4" s="89" t="s">
        <v>175</v>
      </c>
      <c r="B4" s="89"/>
      <c r="C4" s="89"/>
      <c r="D4" s="89"/>
      <c r="E4" s="18"/>
      <c r="F4" s="18"/>
    </row>
    <row r="5" spans="1:7" ht="20.25" x14ac:dyDescent="0.3">
      <c r="A5" s="18"/>
      <c r="B5" s="18"/>
      <c r="C5" s="18"/>
      <c r="D5" s="18"/>
      <c r="E5" s="18"/>
      <c r="F5" s="18"/>
    </row>
    <row r="6" spans="1:7" ht="46.5" customHeight="1" x14ac:dyDescent="0.3">
      <c r="A6" s="92" t="s">
        <v>157</v>
      </c>
      <c r="B6" s="92"/>
      <c r="C6" s="92"/>
      <c r="D6" s="92"/>
      <c r="E6" s="21"/>
      <c r="F6" s="21"/>
      <c r="G6" s="6"/>
    </row>
    <row r="7" spans="1:7" ht="24.75" customHeight="1" x14ac:dyDescent="0.3">
      <c r="A7" s="22"/>
      <c r="B7" s="22"/>
      <c r="C7" s="22"/>
      <c r="D7" s="22" t="s">
        <v>101</v>
      </c>
      <c r="E7" s="22" t="s">
        <v>101</v>
      </c>
      <c r="F7" s="22" t="s">
        <v>101</v>
      </c>
      <c r="G7" s="5"/>
    </row>
    <row r="8" spans="1:7" ht="40.5" x14ac:dyDescent="0.3">
      <c r="A8" s="86" t="s">
        <v>24</v>
      </c>
      <c r="B8" s="86"/>
      <c r="C8" s="23" t="s">
        <v>10</v>
      </c>
      <c r="D8" s="23" t="s">
        <v>161</v>
      </c>
      <c r="E8" s="23" t="s">
        <v>159</v>
      </c>
      <c r="F8" s="23" t="s">
        <v>160</v>
      </c>
      <c r="G8" s="10"/>
    </row>
    <row r="9" spans="1:7" ht="20.25" x14ac:dyDescent="0.3">
      <c r="A9" s="87">
        <v>1</v>
      </c>
      <c r="B9" s="87"/>
      <c r="C9" s="24">
        <v>2</v>
      </c>
      <c r="D9" s="24">
        <v>3</v>
      </c>
      <c r="E9" s="24">
        <v>3</v>
      </c>
      <c r="F9" s="24">
        <v>3</v>
      </c>
    </row>
    <row r="10" spans="1:7" ht="24" customHeight="1" x14ac:dyDescent="0.3">
      <c r="A10" s="25" t="s">
        <v>60</v>
      </c>
      <c r="B10" s="26">
        <v>1E+16</v>
      </c>
      <c r="C10" s="23" t="s">
        <v>66</v>
      </c>
      <c r="D10" s="27">
        <f t="shared" ref="D10" si="0">D11+D17+D31+D42+D47+D51+D55+D59+D25+D64</f>
        <v>27656.049649999997</v>
      </c>
      <c r="E10" s="27">
        <f t="shared" ref="E10:F10" si="1">E11+E17+E31+E42+E47+E51+E55+E59+E25+E64</f>
        <v>25428.199999999997</v>
      </c>
      <c r="F10" s="27">
        <f t="shared" si="1"/>
        <v>28491.5</v>
      </c>
    </row>
    <row r="11" spans="1:7" ht="40.5" hidden="1" x14ac:dyDescent="0.3">
      <c r="A11" s="28">
        <v>100</v>
      </c>
      <c r="B11" s="29" t="s">
        <v>29</v>
      </c>
      <c r="C11" s="30" t="s">
        <v>16</v>
      </c>
      <c r="D11" s="17">
        <f>D12</f>
        <v>0</v>
      </c>
      <c r="E11" s="17">
        <f>E12</f>
        <v>0</v>
      </c>
      <c r="F11" s="17">
        <f>F12</f>
        <v>0</v>
      </c>
    </row>
    <row r="12" spans="1:7" ht="40.5" hidden="1" x14ac:dyDescent="0.3">
      <c r="A12" s="28">
        <v>100</v>
      </c>
      <c r="B12" s="29" t="s">
        <v>30</v>
      </c>
      <c r="C12" s="30" t="s">
        <v>15</v>
      </c>
      <c r="D12" s="17">
        <f>SUM(D13:D16)</f>
        <v>0</v>
      </c>
      <c r="E12" s="17">
        <f>SUM(E13:E16)</f>
        <v>0</v>
      </c>
      <c r="F12" s="17">
        <f>SUM(F13:F16)</f>
        <v>0</v>
      </c>
    </row>
    <row r="13" spans="1:7" ht="86.45" hidden="1" customHeight="1" x14ac:dyDescent="0.3">
      <c r="A13" s="28">
        <v>100</v>
      </c>
      <c r="B13" s="29" t="s">
        <v>31</v>
      </c>
      <c r="C13" s="31" t="s">
        <v>54</v>
      </c>
      <c r="D13" s="17">
        <v>0</v>
      </c>
      <c r="E13" s="17">
        <v>0</v>
      </c>
      <c r="F13" s="17">
        <v>0</v>
      </c>
    </row>
    <row r="14" spans="1:7" ht="116.45" hidden="1" customHeight="1" x14ac:dyDescent="0.3">
      <c r="A14" s="28">
        <v>100</v>
      </c>
      <c r="B14" s="29" t="s">
        <v>32</v>
      </c>
      <c r="C14" s="30" t="s">
        <v>53</v>
      </c>
      <c r="D14" s="17">
        <v>0</v>
      </c>
      <c r="E14" s="17">
        <v>0</v>
      </c>
      <c r="F14" s="17">
        <v>0</v>
      </c>
    </row>
    <row r="15" spans="1:7" ht="86.45" hidden="1" customHeight="1" x14ac:dyDescent="0.3">
      <c r="A15" s="28">
        <v>100</v>
      </c>
      <c r="B15" s="29" t="s">
        <v>33</v>
      </c>
      <c r="C15" s="31" t="s">
        <v>23</v>
      </c>
      <c r="D15" s="17">
        <v>0</v>
      </c>
      <c r="E15" s="17">
        <v>0</v>
      </c>
      <c r="F15" s="17">
        <v>0</v>
      </c>
    </row>
    <row r="16" spans="1:7" ht="87.6" hidden="1" customHeight="1" x14ac:dyDescent="0.3">
      <c r="A16" s="28">
        <v>100</v>
      </c>
      <c r="B16" s="29" t="s">
        <v>51</v>
      </c>
      <c r="C16" s="31" t="s">
        <v>52</v>
      </c>
      <c r="D16" s="17">
        <v>0</v>
      </c>
      <c r="E16" s="17">
        <v>0</v>
      </c>
      <c r="F16" s="17">
        <v>0</v>
      </c>
    </row>
    <row r="17" spans="1:6" ht="20.25" customHeight="1" x14ac:dyDescent="0.3">
      <c r="A17" s="28">
        <v>182</v>
      </c>
      <c r="B17" s="29" t="s">
        <v>25</v>
      </c>
      <c r="C17" s="24" t="s">
        <v>0</v>
      </c>
      <c r="D17" s="17">
        <f>D18+D19+D20+D22+D21+D23+D24</f>
        <v>17000.510999999999</v>
      </c>
      <c r="E17" s="58">
        <f t="shared" ref="E17:F17" si="2">E18+E19+E20+E22+E21+E23+E24</f>
        <v>17980.599999999999</v>
      </c>
      <c r="F17" s="58">
        <f t="shared" si="2"/>
        <v>19570</v>
      </c>
    </row>
    <row r="18" spans="1:6" ht="249.75" customHeight="1" x14ac:dyDescent="0.3">
      <c r="A18" s="28">
        <v>182</v>
      </c>
      <c r="B18" s="29" t="s">
        <v>26</v>
      </c>
      <c r="C18" s="31" t="s">
        <v>170</v>
      </c>
      <c r="D18" s="17">
        <v>12357.411</v>
      </c>
      <c r="E18" s="17">
        <v>17837.5</v>
      </c>
      <c r="F18" s="17">
        <v>19426.900000000001</v>
      </c>
    </row>
    <row r="19" spans="1:6" ht="189" customHeight="1" x14ac:dyDescent="0.3">
      <c r="A19" s="28">
        <v>182</v>
      </c>
      <c r="B19" s="29" t="s">
        <v>27</v>
      </c>
      <c r="C19" s="30" t="s">
        <v>171</v>
      </c>
      <c r="D19" s="17">
        <v>1</v>
      </c>
      <c r="E19" s="17">
        <v>1</v>
      </c>
      <c r="F19" s="17">
        <v>1</v>
      </c>
    </row>
    <row r="20" spans="1:6" ht="174.75" customHeight="1" x14ac:dyDescent="0.3">
      <c r="A20" s="28">
        <v>182</v>
      </c>
      <c r="B20" s="29" t="s">
        <v>28</v>
      </c>
      <c r="C20" s="31" t="s">
        <v>172</v>
      </c>
      <c r="D20" s="17">
        <v>80</v>
      </c>
      <c r="E20" s="17">
        <v>80</v>
      </c>
      <c r="F20" s="17">
        <v>80</v>
      </c>
    </row>
    <row r="21" spans="1:6" ht="144.75" customHeight="1" x14ac:dyDescent="0.3">
      <c r="A21" s="28">
        <v>182</v>
      </c>
      <c r="B21" s="29" t="s">
        <v>174</v>
      </c>
      <c r="C21" s="31" t="s">
        <v>136</v>
      </c>
      <c r="D21" s="17">
        <v>7</v>
      </c>
      <c r="E21" s="17">
        <v>7</v>
      </c>
      <c r="F21" s="17">
        <v>7</v>
      </c>
    </row>
    <row r="22" spans="1:6" ht="170.25" customHeight="1" x14ac:dyDescent="0.3">
      <c r="A22" s="28">
        <v>182</v>
      </c>
      <c r="B22" s="29" t="s">
        <v>140</v>
      </c>
      <c r="C22" s="31" t="s">
        <v>173</v>
      </c>
      <c r="D22" s="17">
        <v>55</v>
      </c>
      <c r="E22" s="17">
        <v>55</v>
      </c>
      <c r="F22" s="17">
        <v>55</v>
      </c>
    </row>
    <row r="23" spans="1:6" ht="121.5" x14ac:dyDescent="0.3">
      <c r="A23" s="28">
        <v>182</v>
      </c>
      <c r="B23" s="29" t="s">
        <v>138</v>
      </c>
      <c r="C23" s="31" t="s">
        <v>139</v>
      </c>
      <c r="D23" s="17">
        <v>0.1</v>
      </c>
      <c r="E23" s="17">
        <v>0.1</v>
      </c>
      <c r="F23" s="17">
        <v>0.1</v>
      </c>
    </row>
    <row r="24" spans="1:6" ht="67.5" customHeight="1" x14ac:dyDescent="0.3">
      <c r="A24" s="28">
        <v>182</v>
      </c>
      <c r="B24" s="29" t="s">
        <v>167</v>
      </c>
      <c r="C24" s="31" t="s">
        <v>169</v>
      </c>
      <c r="D24" s="17">
        <v>4500</v>
      </c>
      <c r="E24" s="17">
        <v>0</v>
      </c>
      <c r="F24" s="17">
        <v>0</v>
      </c>
    </row>
    <row r="25" spans="1:6" ht="40.5" x14ac:dyDescent="0.3">
      <c r="A25" s="28">
        <v>182</v>
      </c>
      <c r="B25" s="29" t="s">
        <v>29</v>
      </c>
      <c r="C25" s="24" t="s">
        <v>16</v>
      </c>
      <c r="D25" s="17">
        <f>D26</f>
        <v>4257.0999999999995</v>
      </c>
      <c r="E25" s="17">
        <f>E26</f>
        <v>3675.6</v>
      </c>
      <c r="F25" s="17">
        <f>F26</f>
        <v>5034.5</v>
      </c>
    </row>
    <row r="26" spans="1:6" ht="40.5" x14ac:dyDescent="0.3">
      <c r="A26" s="28">
        <v>182</v>
      </c>
      <c r="B26" s="29" t="s">
        <v>30</v>
      </c>
      <c r="C26" s="30" t="s">
        <v>15</v>
      </c>
      <c r="D26" s="17">
        <f>SUM(D27:D30)</f>
        <v>4257.0999999999995</v>
      </c>
      <c r="E26" s="17">
        <f>SUM(E27:E30)</f>
        <v>3675.6</v>
      </c>
      <c r="F26" s="17">
        <f>SUM(F27:F30)</f>
        <v>5034.5</v>
      </c>
    </row>
    <row r="27" spans="1:6" ht="81" x14ac:dyDescent="0.3">
      <c r="A27" s="28">
        <v>182</v>
      </c>
      <c r="B27" s="29" t="s">
        <v>31</v>
      </c>
      <c r="C27" s="31" t="s">
        <v>54</v>
      </c>
      <c r="D27" s="17">
        <v>2204.6</v>
      </c>
      <c r="E27" s="17">
        <v>1924.3</v>
      </c>
      <c r="F27" s="17">
        <v>2631.7</v>
      </c>
    </row>
    <row r="28" spans="1:6" ht="101.25" x14ac:dyDescent="0.3">
      <c r="A28" s="28">
        <v>182</v>
      </c>
      <c r="B28" s="29" t="s">
        <v>32</v>
      </c>
      <c r="C28" s="30" t="s">
        <v>53</v>
      </c>
      <c r="D28" s="17">
        <v>9.9</v>
      </c>
      <c r="E28" s="17">
        <v>8.9</v>
      </c>
      <c r="F28" s="17">
        <v>12.2</v>
      </c>
    </row>
    <row r="29" spans="1:6" ht="81" x14ac:dyDescent="0.3">
      <c r="A29" s="28">
        <v>182</v>
      </c>
      <c r="B29" s="29" t="s">
        <v>33</v>
      </c>
      <c r="C29" s="31" t="s">
        <v>23</v>
      </c>
      <c r="D29" s="17">
        <v>2256.6999999999998</v>
      </c>
      <c r="E29" s="17">
        <v>1933.8</v>
      </c>
      <c r="F29" s="17">
        <v>2642.6</v>
      </c>
    </row>
    <row r="30" spans="1:6" ht="81" x14ac:dyDescent="0.3">
      <c r="A30" s="28">
        <v>182</v>
      </c>
      <c r="B30" s="29" t="s">
        <v>51</v>
      </c>
      <c r="C30" s="31" t="s">
        <v>52</v>
      </c>
      <c r="D30" s="17">
        <v>-214.1</v>
      </c>
      <c r="E30" s="17">
        <v>-191.4</v>
      </c>
      <c r="F30" s="17">
        <v>-252</v>
      </c>
    </row>
    <row r="31" spans="1:6" ht="21.75" customHeight="1" x14ac:dyDescent="0.3">
      <c r="A31" s="28">
        <v>182</v>
      </c>
      <c r="B31" s="29" t="s">
        <v>34</v>
      </c>
      <c r="C31" s="24" t="s">
        <v>4</v>
      </c>
      <c r="D31" s="17">
        <f>D32+D34</f>
        <v>3438</v>
      </c>
      <c r="E31" s="17">
        <f>E32+E34</f>
        <v>3198</v>
      </c>
      <c r="F31" s="17">
        <f>F32+F34</f>
        <v>3308</v>
      </c>
    </row>
    <row r="32" spans="1:6" ht="20.25" customHeight="1" x14ac:dyDescent="0.3">
      <c r="A32" s="28">
        <v>182</v>
      </c>
      <c r="B32" s="29" t="s">
        <v>35</v>
      </c>
      <c r="C32" s="24" t="s">
        <v>2</v>
      </c>
      <c r="D32" s="17">
        <f>D33</f>
        <v>1100</v>
      </c>
      <c r="E32" s="17">
        <f>E33</f>
        <v>760</v>
      </c>
      <c r="F32" s="17">
        <f>F33</f>
        <v>770</v>
      </c>
    </row>
    <row r="33" spans="1:6" ht="66" customHeight="1" x14ac:dyDescent="0.3">
      <c r="A33" s="28">
        <v>182</v>
      </c>
      <c r="B33" s="29" t="s">
        <v>36</v>
      </c>
      <c r="C33" s="31" t="s">
        <v>17</v>
      </c>
      <c r="D33" s="17">
        <v>1100</v>
      </c>
      <c r="E33" s="17">
        <v>760</v>
      </c>
      <c r="F33" s="17">
        <v>770</v>
      </c>
    </row>
    <row r="34" spans="1:6" ht="20.25" customHeight="1" x14ac:dyDescent="0.3">
      <c r="A34" s="28">
        <v>182</v>
      </c>
      <c r="B34" s="29" t="s">
        <v>37</v>
      </c>
      <c r="C34" s="24" t="s">
        <v>3</v>
      </c>
      <c r="D34" s="17">
        <f>D35+D36</f>
        <v>2338</v>
      </c>
      <c r="E34" s="17">
        <f>E35+E36</f>
        <v>2438</v>
      </c>
      <c r="F34" s="17">
        <f>F35+F36</f>
        <v>2538</v>
      </c>
    </row>
    <row r="35" spans="1:6" ht="40.5" x14ac:dyDescent="0.3">
      <c r="A35" s="28">
        <v>182</v>
      </c>
      <c r="B35" s="29" t="s">
        <v>38</v>
      </c>
      <c r="C35" s="31" t="s">
        <v>55</v>
      </c>
      <c r="D35" s="17">
        <v>1638</v>
      </c>
      <c r="E35" s="17">
        <v>1638</v>
      </c>
      <c r="F35" s="17">
        <v>1638</v>
      </c>
    </row>
    <row r="36" spans="1:6" ht="40.5" x14ac:dyDescent="0.3">
      <c r="A36" s="28">
        <v>182</v>
      </c>
      <c r="B36" s="29" t="s">
        <v>39</v>
      </c>
      <c r="C36" s="31" t="s">
        <v>21</v>
      </c>
      <c r="D36" s="17">
        <v>700</v>
      </c>
      <c r="E36" s="17">
        <v>800</v>
      </c>
      <c r="F36" s="17">
        <v>900</v>
      </c>
    </row>
    <row r="37" spans="1:6" ht="60.75" hidden="1" customHeight="1" x14ac:dyDescent="0.3">
      <c r="A37" s="28">
        <v>182</v>
      </c>
      <c r="B37" s="29" t="s">
        <v>25</v>
      </c>
      <c r="C37" s="31" t="s">
        <v>11</v>
      </c>
      <c r="D37" s="17">
        <v>15</v>
      </c>
      <c r="E37" s="17">
        <v>15</v>
      </c>
      <c r="F37" s="17">
        <v>15</v>
      </c>
    </row>
    <row r="38" spans="1:6" ht="40.5" hidden="1" customHeight="1" x14ac:dyDescent="0.3">
      <c r="A38" s="28">
        <v>182</v>
      </c>
      <c r="B38" s="29" t="s">
        <v>25</v>
      </c>
      <c r="C38" s="32" t="s">
        <v>14</v>
      </c>
      <c r="D38" s="17">
        <f>D39</f>
        <v>2</v>
      </c>
      <c r="E38" s="17">
        <f>E39</f>
        <v>2</v>
      </c>
      <c r="F38" s="17">
        <f>F39</f>
        <v>2</v>
      </c>
    </row>
    <row r="39" spans="1:6" ht="60.75" hidden="1" customHeight="1" x14ac:dyDescent="0.3">
      <c r="A39" s="28">
        <v>182</v>
      </c>
      <c r="B39" s="29" t="s">
        <v>25</v>
      </c>
      <c r="C39" s="31" t="s">
        <v>13</v>
      </c>
      <c r="D39" s="17">
        <v>2</v>
      </c>
      <c r="E39" s="17">
        <v>2</v>
      </c>
      <c r="F39" s="17">
        <v>2</v>
      </c>
    </row>
    <row r="40" spans="1:6" ht="60.75" hidden="1" customHeight="1" x14ac:dyDescent="0.3">
      <c r="A40" s="28">
        <v>182</v>
      </c>
      <c r="B40" s="29" t="s">
        <v>40</v>
      </c>
      <c r="C40" s="33" t="s">
        <v>7</v>
      </c>
      <c r="D40" s="17">
        <f>D41</f>
        <v>0</v>
      </c>
      <c r="E40" s="17">
        <f>E41</f>
        <v>0</v>
      </c>
      <c r="F40" s="17">
        <f>F41</f>
        <v>0</v>
      </c>
    </row>
    <row r="41" spans="1:6" ht="40.5" hidden="1" customHeight="1" x14ac:dyDescent="0.3">
      <c r="A41" s="28">
        <v>182</v>
      </c>
      <c r="B41" s="29" t="s">
        <v>41</v>
      </c>
      <c r="C41" s="34" t="s">
        <v>18</v>
      </c>
      <c r="D41" s="17"/>
      <c r="E41" s="17"/>
      <c r="F41" s="17"/>
    </row>
    <row r="42" spans="1:6" ht="27" customHeight="1" x14ac:dyDescent="0.3">
      <c r="A42" s="28">
        <v>901</v>
      </c>
      <c r="B42" s="29" t="s">
        <v>42</v>
      </c>
      <c r="C42" s="35" t="s">
        <v>61</v>
      </c>
      <c r="D42" s="17">
        <f t="shared" ref="D42:F43" si="3">D43</f>
        <v>20</v>
      </c>
      <c r="E42" s="17">
        <f t="shared" si="3"/>
        <v>20</v>
      </c>
      <c r="F42" s="17">
        <f t="shared" si="3"/>
        <v>20</v>
      </c>
    </row>
    <row r="43" spans="1:6" ht="89.25" hidden="1" customHeight="1" x14ac:dyDescent="0.3">
      <c r="A43" s="28">
        <v>901</v>
      </c>
      <c r="B43" s="29" t="s">
        <v>25</v>
      </c>
      <c r="C43" s="36" t="s">
        <v>6</v>
      </c>
      <c r="D43" s="17">
        <f t="shared" si="3"/>
        <v>20</v>
      </c>
      <c r="E43" s="17">
        <f t="shared" si="3"/>
        <v>20</v>
      </c>
      <c r="F43" s="17">
        <f t="shared" si="3"/>
        <v>20</v>
      </c>
    </row>
    <row r="44" spans="1:6" ht="87.6" customHeight="1" x14ac:dyDescent="0.3">
      <c r="A44" s="28">
        <v>901</v>
      </c>
      <c r="B44" s="29" t="s">
        <v>43</v>
      </c>
      <c r="C44" s="40" t="s">
        <v>99</v>
      </c>
      <c r="D44" s="17">
        <v>20</v>
      </c>
      <c r="E44" s="17">
        <v>20</v>
      </c>
      <c r="F44" s="17">
        <v>20</v>
      </c>
    </row>
    <row r="45" spans="1:6" ht="51.75" hidden="1" customHeight="1" x14ac:dyDescent="0.3">
      <c r="A45" s="28">
        <v>901</v>
      </c>
      <c r="B45" s="29" t="s">
        <v>25</v>
      </c>
      <c r="C45" s="35" t="s">
        <v>12</v>
      </c>
      <c r="D45" s="17">
        <v>0</v>
      </c>
      <c r="E45" s="17">
        <v>0</v>
      </c>
      <c r="F45" s="17">
        <v>0</v>
      </c>
    </row>
    <row r="46" spans="1:6" ht="40.5" hidden="1" customHeight="1" x14ac:dyDescent="0.3">
      <c r="A46" s="28">
        <v>901</v>
      </c>
      <c r="B46" s="29" t="s">
        <v>25</v>
      </c>
      <c r="C46" s="34" t="s">
        <v>8</v>
      </c>
      <c r="D46" s="17">
        <v>16000</v>
      </c>
      <c r="E46" s="17">
        <v>16000</v>
      </c>
      <c r="F46" s="17">
        <v>16000</v>
      </c>
    </row>
    <row r="47" spans="1:6" ht="40.5" x14ac:dyDescent="0.3">
      <c r="A47" s="28">
        <v>901</v>
      </c>
      <c r="B47" s="29" t="s">
        <v>44</v>
      </c>
      <c r="C47" s="37" t="s">
        <v>62</v>
      </c>
      <c r="D47" s="17">
        <f>D50+D48+D49</f>
        <v>826</v>
      </c>
      <c r="E47" s="17">
        <f>E50+E48+E49</f>
        <v>385</v>
      </c>
      <c r="F47" s="17">
        <f>F50+F48+F49</f>
        <v>390</v>
      </c>
    </row>
    <row r="48" spans="1:6" ht="90.75" customHeight="1" x14ac:dyDescent="0.3">
      <c r="A48" s="28">
        <v>901</v>
      </c>
      <c r="B48" s="29" t="s">
        <v>56</v>
      </c>
      <c r="C48" s="40" t="s">
        <v>57</v>
      </c>
      <c r="D48" s="17">
        <v>320</v>
      </c>
      <c r="E48" s="17">
        <v>320</v>
      </c>
      <c r="F48" s="17">
        <v>320</v>
      </c>
    </row>
    <row r="49" spans="1:12" ht="84.75" customHeight="1" x14ac:dyDescent="0.3">
      <c r="A49" s="28">
        <v>901</v>
      </c>
      <c r="B49" s="29" t="s">
        <v>115</v>
      </c>
      <c r="C49" s="36" t="s">
        <v>116</v>
      </c>
      <c r="D49" s="17">
        <v>500</v>
      </c>
      <c r="E49" s="17">
        <v>65</v>
      </c>
      <c r="F49" s="17">
        <v>70</v>
      </c>
    </row>
    <row r="50" spans="1:12" ht="92.25" customHeight="1" x14ac:dyDescent="0.3">
      <c r="A50" s="28">
        <v>901</v>
      </c>
      <c r="B50" s="29" t="s">
        <v>45</v>
      </c>
      <c r="C50" s="40" t="s">
        <v>19</v>
      </c>
      <c r="D50" s="17">
        <v>6</v>
      </c>
      <c r="E50" s="17">
        <v>0</v>
      </c>
      <c r="F50" s="17">
        <v>0</v>
      </c>
      <c r="G50" s="3" t="s">
        <v>100</v>
      </c>
    </row>
    <row r="51" spans="1:12" ht="40.5" x14ac:dyDescent="0.3">
      <c r="A51" s="28">
        <v>901</v>
      </c>
      <c r="B51" s="29" t="s">
        <v>46</v>
      </c>
      <c r="C51" s="35" t="s">
        <v>63</v>
      </c>
      <c r="D51" s="17">
        <f>D53+D52+D54</f>
        <v>546</v>
      </c>
      <c r="E51" s="17">
        <f>E53+E52+E54</f>
        <v>46</v>
      </c>
      <c r="F51" s="17">
        <f>F53+F52+F54</f>
        <v>46</v>
      </c>
    </row>
    <row r="52" spans="1:12" ht="40.5" x14ac:dyDescent="0.3">
      <c r="A52" s="28">
        <v>901</v>
      </c>
      <c r="B52" s="29" t="s">
        <v>96</v>
      </c>
      <c r="C52" s="34" t="s">
        <v>98</v>
      </c>
      <c r="D52" s="17">
        <v>45</v>
      </c>
      <c r="E52" s="17">
        <v>45</v>
      </c>
      <c r="F52" s="17">
        <v>45</v>
      </c>
      <c r="G52" s="4" t="s">
        <v>97</v>
      </c>
    </row>
    <row r="53" spans="1:12" ht="40.5" customHeight="1" x14ac:dyDescent="0.3">
      <c r="A53" s="28">
        <v>901</v>
      </c>
      <c r="B53" s="29" t="s">
        <v>78</v>
      </c>
      <c r="C53" s="34" t="s">
        <v>77</v>
      </c>
      <c r="D53" s="17">
        <v>501</v>
      </c>
      <c r="E53" s="17">
        <v>1</v>
      </c>
      <c r="F53" s="17">
        <v>1</v>
      </c>
      <c r="G53" s="4" t="s">
        <v>88</v>
      </c>
      <c r="H53" s="84"/>
      <c r="I53" s="84"/>
      <c r="J53" s="84"/>
      <c r="K53" s="84"/>
      <c r="L53" s="84"/>
    </row>
    <row r="54" spans="1:12" ht="20.25" hidden="1" customHeight="1" x14ac:dyDescent="0.3">
      <c r="A54" s="28">
        <v>901</v>
      </c>
      <c r="B54" s="29" t="s">
        <v>84</v>
      </c>
      <c r="C54" s="34" t="s">
        <v>85</v>
      </c>
      <c r="D54" s="17"/>
      <c r="E54" s="17"/>
      <c r="F54" s="17"/>
      <c r="G54" s="85"/>
      <c r="H54" s="84"/>
      <c r="I54" s="84"/>
      <c r="J54" s="84"/>
      <c r="K54" s="84"/>
      <c r="L54" s="84"/>
    </row>
    <row r="55" spans="1:12" ht="27.75" customHeight="1" x14ac:dyDescent="0.3">
      <c r="A55" s="28">
        <v>901</v>
      </c>
      <c r="B55" s="29" t="s">
        <v>47</v>
      </c>
      <c r="C55" s="37" t="s">
        <v>64</v>
      </c>
      <c r="D55" s="17">
        <f>D57+D58+D56</f>
        <v>1001</v>
      </c>
      <c r="E55" s="17">
        <f>E57+E58+E56</f>
        <v>111</v>
      </c>
      <c r="F55" s="17">
        <f>F57+F58+F56</f>
        <v>111</v>
      </c>
      <c r="G55" s="85"/>
      <c r="H55" s="84"/>
      <c r="I55" s="84"/>
      <c r="J55" s="84"/>
      <c r="K55" s="84"/>
      <c r="L55" s="84"/>
    </row>
    <row r="56" spans="1:12" ht="101.25" hidden="1" x14ac:dyDescent="0.3">
      <c r="A56" s="28">
        <v>901</v>
      </c>
      <c r="B56" s="29" t="s">
        <v>86</v>
      </c>
      <c r="C56" s="38" t="s">
        <v>87</v>
      </c>
      <c r="D56" s="17"/>
      <c r="E56" s="17"/>
      <c r="F56" s="17"/>
      <c r="G56" s="2" t="s">
        <v>129</v>
      </c>
      <c r="J56" s="7"/>
    </row>
    <row r="57" spans="1:12" ht="60.75" x14ac:dyDescent="0.3">
      <c r="A57" s="28">
        <v>901</v>
      </c>
      <c r="B57" s="29" t="s">
        <v>58</v>
      </c>
      <c r="C57" s="38" t="s">
        <v>59</v>
      </c>
      <c r="D57" s="17">
        <v>300</v>
      </c>
      <c r="E57" s="17">
        <v>110</v>
      </c>
      <c r="F57" s="17">
        <v>110</v>
      </c>
      <c r="G57" s="3" t="s">
        <v>95</v>
      </c>
    </row>
    <row r="58" spans="1:12" ht="60.75" x14ac:dyDescent="0.3">
      <c r="A58" s="28">
        <v>901</v>
      </c>
      <c r="B58" s="29" t="s">
        <v>50</v>
      </c>
      <c r="C58" s="38" t="s">
        <v>20</v>
      </c>
      <c r="D58" s="17">
        <v>701</v>
      </c>
      <c r="E58" s="17">
        <v>1</v>
      </c>
      <c r="F58" s="17">
        <v>1</v>
      </c>
      <c r="G58" s="3" t="s">
        <v>113</v>
      </c>
    </row>
    <row r="59" spans="1:12" ht="20.25" x14ac:dyDescent="0.3">
      <c r="A59" s="39" t="s">
        <v>60</v>
      </c>
      <c r="B59" s="29" t="s">
        <v>122</v>
      </c>
      <c r="C59" s="37" t="s">
        <v>121</v>
      </c>
      <c r="D59" s="17">
        <f t="shared" ref="D59" si="4">D63+D61+D60+D62</f>
        <v>77.655149999999992</v>
      </c>
      <c r="E59" s="17">
        <f t="shared" ref="E59:F59" si="5">E63+E61+E60+E62</f>
        <v>12</v>
      </c>
      <c r="F59" s="17">
        <f t="shared" si="5"/>
        <v>12</v>
      </c>
    </row>
    <row r="60" spans="1:12" ht="141.75" x14ac:dyDescent="0.3">
      <c r="A60" s="28">
        <v>182</v>
      </c>
      <c r="B60" s="29" t="s">
        <v>141</v>
      </c>
      <c r="C60" s="40" t="s">
        <v>142</v>
      </c>
      <c r="D60" s="17">
        <v>16.24438</v>
      </c>
      <c r="E60" s="17">
        <v>1</v>
      </c>
      <c r="F60" s="17">
        <v>1</v>
      </c>
    </row>
    <row r="61" spans="1:12" ht="60.75" x14ac:dyDescent="0.3">
      <c r="A61" s="28">
        <v>901</v>
      </c>
      <c r="B61" s="29" t="s">
        <v>131</v>
      </c>
      <c r="C61" s="40" t="s">
        <v>137</v>
      </c>
      <c r="D61" s="17">
        <v>10</v>
      </c>
      <c r="E61" s="17">
        <v>10</v>
      </c>
      <c r="F61" s="17">
        <v>10</v>
      </c>
    </row>
    <row r="62" spans="1:12" s="41" customFormat="1" ht="81" x14ac:dyDescent="0.3">
      <c r="A62" s="28">
        <v>901</v>
      </c>
      <c r="B62" s="29" t="s">
        <v>143</v>
      </c>
      <c r="C62" s="40" t="s">
        <v>144</v>
      </c>
      <c r="D62" s="17">
        <v>50.410769999999999</v>
      </c>
      <c r="E62" s="17">
        <v>0</v>
      </c>
      <c r="F62" s="17">
        <v>0</v>
      </c>
    </row>
    <row r="63" spans="1:12" s="41" customFormat="1" ht="162" x14ac:dyDescent="0.3">
      <c r="A63" s="28">
        <v>901</v>
      </c>
      <c r="B63" s="29" t="s">
        <v>119</v>
      </c>
      <c r="C63" s="59" t="s">
        <v>120</v>
      </c>
      <c r="D63" s="17">
        <v>1</v>
      </c>
      <c r="E63" s="17">
        <v>1</v>
      </c>
      <c r="F63" s="17">
        <v>1</v>
      </c>
    </row>
    <row r="64" spans="1:12" s="41" customFormat="1" ht="20.25" x14ac:dyDescent="0.3">
      <c r="A64" s="28">
        <v>901</v>
      </c>
      <c r="B64" s="29" t="s">
        <v>123</v>
      </c>
      <c r="C64" s="37" t="s">
        <v>5</v>
      </c>
      <c r="D64" s="17">
        <f t="shared" ref="D64" si="6">D70+D65</f>
        <v>489.7835</v>
      </c>
      <c r="E64" s="17">
        <f t="shared" ref="E64:F64" si="7">E70+E65</f>
        <v>0</v>
      </c>
      <c r="F64" s="17">
        <f t="shared" si="7"/>
        <v>0</v>
      </c>
    </row>
    <row r="65" spans="1:7" s="41" customFormat="1" ht="20.25" x14ac:dyDescent="0.3">
      <c r="A65" s="28">
        <v>901</v>
      </c>
      <c r="B65" s="29" t="s">
        <v>147</v>
      </c>
      <c r="C65" s="37" t="s">
        <v>146</v>
      </c>
      <c r="D65" s="17">
        <f t="shared" ref="D65" si="8">D66+D67+D68+D69</f>
        <v>489.7835</v>
      </c>
      <c r="E65" s="17">
        <f t="shared" ref="E65:F65" si="9">E66+E67+E68+E69</f>
        <v>0</v>
      </c>
      <c r="F65" s="17">
        <f t="shared" si="9"/>
        <v>0</v>
      </c>
    </row>
    <row r="66" spans="1:7" s="41" customFormat="1" ht="40.5" x14ac:dyDescent="0.3">
      <c r="A66" s="28">
        <v>901</v>
      </c>
      <c r="B66" s="29" t="s">
        <v>148</v>
      </c>
      <c r="C66" s="40" t="s">
        <v>152</v>
      </c>
      <c r="D66" s="17">
        <v>42.48</v>
      </c>
      <c r="E66" s="17">
        <v>0</v>
      </c>
      <c r="F66" s="17">
        <v>0</v>
      </c>
    </row>
    <row r="67" spans="1:7" s="41" customFormat="1" ht="40.5" x14ac:dyDescent="0.3">
      <c r="A67" s="28">
        <v>901</v>
      </c>
      <c r="B67" s="29" t="s">
        <v>149</v>
      </c>
      <c r="C67" s="40" t="s">
        <v>158</v>
      </c>
      <c r="D67" s="17">
        <v>27.3035</v>
      </c>
      <c r="E67" s="17">
        <v>0</v>
      </c>
      <c r="F67" s="17">
        <v>0</v>
      </c>
    </row>
    <row r="68" spans="1:7" s="41" customFormat="1" ht="40.5" x14ac:dyDescent="0.3">
      <c r="A68" s="28">
        <v>901</v>
      </c>
      <c r="B68" s="29" t="s">
        <v>150</v>
      </c>
      <c r="C68" s="40" t="s">
        <v>153</v>
      </c>
      <c r="D68" s="17">
        <v>220</v>
      </c>
      <c r="E68" s="17">
        <v>0</v>
      </c>
      <c r="F68" s="17">
        <v>0</v>
      </c>
    </row>
    <row r="69" spans="1:7" s="41" customFormat="1" ht="40.5" x14ac:dyDescent="0.3">
      <c r="A69" s="28">
        <v>901</v>
      </c>
      <c r="B69" s="29" t="s">
        <v>151</v>
      </c>
      <c r="C69" s="40" t="s">
        <v>154</v>
      </c>
      <c r="D69" s="17">
        <v>200</v>
      </c>
      <c r="E69" s="17">
        <v>0</v>
      </c>
      <c r="F69" s="17">
        <v>0</v>
      </c>
    </row>
    <row r="70" spans="1:7" s="41" customFormat="1" ht="40.5" hidden="1" x14ac:dyDescent="0.3">
      <c r="A70" s="28">
        <v>901</v>
      </c>
      <c r="B70" s="29" t="s">
        <v>48</v>
      </c>
      <c r="C70" s="38" t="s">
        <v>124</v>
      </c>
      <c r="D70" s="17">
        <v>0</v>
      </c>
      <c r="E70" s="17">
        <v>0</v>
      </c>
      <c r="F70" s="17">
        <v>0</v>
      </c>
    </row>
    <row r="71" spans="1:7" s="41" customFormat="1" ht="30" customHeight="1" x14ac:dyDescent="0.3">
      <c r="A71" s="60">
        <v>901</v>
      </c>
      <c r="B71" s="61" t="s">
        <v>49</v>
      </c>
      <c r="C71" s="62" t="s">
        <v>65</v>
      </c>
      <c r="D71" s="27">
        <f>D72+D100</f>
        <v>56019.607399999986</v>
      </c>
      <c r="E71" s="57">
        <f>E72+E100</f>
        <v>31596.100000000002</v>
      </c>
      <c r="F71" s="57">
        <f>F72+F100</f>
        <v>30874.400000000001</v>
      </c>
    </row>
    <row r="72" spans="1:7" s="41" customFormat="1" ht="40.5" x14ac:dyDescent="0.3">
      <c r="A72" s="28">
        <v>901</v>
      </c>
      <c r="B72" s="29" t="s">
        <v>67</v>
      </c>
      <c r="C72" s="37" t="s">
        <v>73</v>
      </c>
      <c r="D72" s="17">
        <f>D73+D93+D77+D96</f>
        <v>55984.389399999985</v>
      </c>
      <c r="E72" s="58">
        <f t="shared" ref="E72:F72" si="10">E73+E93+E77</f>
        <v>31596.100000000002</v>
      </c>
      <c r="F72" s="58">
        <f t="shared" si="10"/>
        <v>30874.400000000001</v>
      </c>
    </row>
    <row r="73" spans="1:7" s="41" customFormat="1" ht="40.5" x14ac:dyDescent="0.3">
      <c r="A73" s="28">
        <v>901</v>
      </c>
      <c r="B73" s="29" t="s">
        <v>69</v>
      </c>
      <c r="C73" s="37" t="s">
        <v>72</v>
      </c>
      <c r="D73" s="17">
        <f>D74+D75+D76</f>
        <v>19553.7</v>
      </c>
      <c r="E73" s="17">
        <f>E74+E75+E76</f>
        <v>15865.2</v>
      </c>
      <c r="F73" s="17">
        <f>F74+F75+F76</f>
        <v>15118.6</v>
      </c>
    </row>
    <row r="74" spans="1:7" s="41" customFormat="1" ht="46.5" hidden="1" customHeight="1" x14ac:dyDescent="0.3">
      <c r="A74" s="28">
        <v>901</v>
      </c>
      <c r="B74" s="29" t="s">
        <v>74</v>
      </c>
      <c r="C74" s="63" t="s">
        <v>91</v>
      </c>
      <c r="D74" s="17"/>
      <c r="E74" s="17"/>
      <c r="F74" s="17"/>
    </row>
    <row r="75" spans="1:7" s="41" customFormat="1" ht="40.5" x14ac:dyDescent="0.3">
      <c r="A75" s="28">
        <v>901</v>
      </c>
      <c r="B75" s="29" t="s">
        <v>89</v>
      </c>
      <c r="C75" s="63" t="s">
        <v>90</v>
      </c>
      <c r="D75" s="17">
        <v>19553.7</v>
      </c>
      <c r="E75" s="17">
        <f>15857.6+7.6</f>
        <v>15865.2</v>
      </c>
      <c r="F75" s="17">
        <f>15107.7+10.9</f>
        <v>15118.6</v>
      </c>
    </row>
    <row r="76" spans="1:7" s="41" customFormat="1" ht="40.5" hidden="1" x14ac:dyDescent="0.3">
      <c r="A76" s="28">
        <v>901</v>
      </c>
      <c r="B76" s="29" t="s">
        <v>82</v>
      </c>
      <c r="C76" s="63" t="s">
        <v>83</v>
      </c>
      <c r="D76" s="17"/>
      <c r="E76" s="17"/>
      <c r="F76" s="17"/>
    </row>
    <row r="77" spans="1:7" s="41" customFormat="1" ht="30" customHeight="1" x14ac:dyDescent="0.3">
      <c r="A77" s="28">
        <v>901</v>
      </c>
      <c r="B77" s="29" t="s">
        <v>70</v>
      </c>
      <c r="C77" s="37" t="s">
        <v>71</v>
      </c>
      <c r="D77" s="17">
        <f>D78+D80+D81</f>
        <v>24232.051499999994</v>
      </c>
      <c r="E77" s="17">
        <f>E78+E80+E81</f>
        <v>15050</v>
      </c>
      <c r="F77" s="17">
        <f>F78+F80+F81</f>
        <v>15050</v>
      </c>
    </row>
    <row r="78" spans="1:7" s="41" customFormat="1" ht="40.5" hidden="1" x14ac:dyDescent="0.3">
      <c r="A78" s="28">
        <v>901</v>
      </c>
      <c r="B78" s="29" t="s">
        <v>81</v>
      </c>
      <c r="C78" s="40" t="s">
        <v>80</v>
      </c>
      <c r="D78" s="17">
        <v>0</v>
      </c>
      <c r="E78" s="17">
        <v>0</v>
      </c>
      <c r="F78" s="17">
        <v>0</v>
      </c>
    </row>
    <row r="79" spans="1:7" s="41" customFormat="1" ht="60.75" hidden="1" x14ac:dyDescent="0.3">
      <c r="A79" s="64">
        <v>901</v>
      </c>
      <c r="B79" s="29" t="s">
        <v>93</v>
      </c>
      <c r="C79" s="65" t="s">
        <v>92</v>
      </c>
      <c r="D79" s="17"/>
      <c r="E79" s="17"/>
      <c r="F79" s="17"/>
      <c r="G79" s="66"/>
    </row>
    <row r="80" spans="1:7" s="41" customFormat="1" ht="182.25" hidden="1" x14ac:dyDescent="0.3">
      <c r="A80" s="64">
        <v>901</v>
      </c>
      <c r="B80" s="29" t="s">
        <v>114</v>
      </c>
      <c r="C80" s="67" t="s">
        <v>132</v>
      </c>
      <c r="D80" s="17"/>
      <c r="E80" s="17"/>
      <c r="F80" s="17"/>
      <c r="G80" s="68"/>
    </row>
    <row r="81" spans="1:8" s="41" customFormat="1" ht="19.5" customHeight="1" x14ac:dyDescent="0.3">
      <c r="A81" s="64">
        <v>901</v>
      </c>
      <c r="B81" s="29" t="s">
        <v>79</v>
      </c>
      <c r="C81" s="69" t="s">
        <v>117</v>
      </c>
      <c r="D81" s="17">
        <f t="shared" ref="D81" si="11">D83+D86+D84+D82+D89+D85</f>
        <v>24232.051499999994</v>
      </c>
      <c r="E81" s="83">
        <f t="shared" ref="E81:F81" si="12">E83+E86+E84+E82+E89+E85</f>
        <v>15050</v>
      </c>
      <c r="F81" s="83">
        <f t="shared" si="12"/>
        <v>15050</v>
      </c>
      <c r="G81" s="66"/>
    </row>
    <row r="82" spans="1:8" s="41" customFormat="1" ht="170.25" hidden="1" customHeight="1" x14ac:dyDescent="0.3">
      <c r="A82" s="64">
        <v>901</v>
      </c>
      <c r="B82" s="29" t="s">
        <v>79</v>
      </c>
      <c r="C82" s="40" t="s">
        <v>134</v>
      </c>
      <c r="D82" s="17"/>
      <c r="E82" s="17"/>
      <c r="F82" s="17"/>
      <c r="G82" s="70"/>
      <c r="H82" s="66"/>
    </row>
    <row r="83" spans="1:8" s="41" customFormat="1" ht="60.75" x14ac:dyDescent="0.3">
      <c r="A83" s="64">
        <v>901</v>
      </c>
      <c r="B83" s="29" t="s">
        <v>79</v>
      </c>
      <c r="C83" s="67" t="s">
        <v>133</v>
      </c>
      <c r="D83" s="17">
        <v>17065.099999999999</v>
      </c>
      <c r="E83" s="17">
        <v>0</v>
      </c>
      <c r="F83" s="17">
        <v>0</v>
      </c>
      <c r="G83" s="66"/>
    </row>
    <row r="84" spans="1:8" s="41" customFormat="1" ht="40.5" x14ac:dyDescent="0.3">
      <c r="A84" s="64">
        <v>901</v>
      </c>
      <c r="B84" s="29" t="s">
        <v>79</v>
      </c>
      <c r="C84" s="67" t="s">
        <v>155</v>
      </c>
      <c r="D84" s="17">
        <v>0</v>
      </c>
      <c r="E84" s="83">
        <v>12530.7</v>
      </c>
      <c r="F84" s="17">
        <v>12530.7</v>
      </c>
      <c r="G84" s="66"/>
    </row>
    <row r="85" spans="1:8" s="41" customFormat="1" ht="40.5" x14ac:dyDescent="0.3">
      <c r="A85" s="64">
        <v>901</v>
      </c>
      <c r="B85" s="29" t="s">
        <v>79</v>
      </c>
      <c r="C85" s="67" t="s">
        <v>156</v>
      </c>
      <c r="D85" s="17">
        <v>4408.0514999999996</v>
      </c>
      <c r="E85" s="17">
        <v>0</v>
      </c>
      <c r="F85" s="17">
        <v>0</v>
      </c>
      <c r="G85" s="66"/>
    </row>
    <row r="86" spans="1:8" s="41" customFormat="1" ht="81" x14ac:dyDescent="0.3">
      <c r="A86" s="64">
        <v>901</v>
      </c>
      <c r="B86" s="29" t="s">
        <v>79</v>
      </c>
      <c r="C86" s="67" t="s">
        <v>94</v>
      </c>
      <c r="D86" s="17">
        <v>2592.1</v>
      </c>
      <c r="E86" s="17">
        <v>2519.3000000000002</v>
      </c>
      <c r="F86" s="17">
        <v>2519.3000000000002</v>
      </c>
      <c r="G86" s="71"/>
    </row>
    <row r="87" spans="1:8" s="41" customFormat="1" ht="40.5" hidden="1" x14ac:dyDescent="0.3">
      <c r="A87" s="28">
        <v>901</v>
      </c>
      <c r="B87" s="29" t="s">
        <v>79</v>
      </c>
      <c r="C87" s="40" t="s">
        <v>105</v>
      </c>
      <c r="D87" s="17" t="e">
        <f>#REF!+#REF!</f>
        <v>#REF!</v>
      </c>
      <c r="E87" s="17"/>
      <c r="F87" s="17"/>
      <c r="G87" s="71"/>
    </row>
    <row r="88" spans="1:8" s="41" customFormat="1" ht="121.5" hidden="1" x14ac:dyDescent="0.3">
      <c r="A88" s="64">
        <v>901</v>
      </c>
      <c r="B88" s="29" t="s">
        <v>79</v>
      </c>
      <c r="C88" s="72" t="s">
        <v>106</v>
      </c>
      <c r="D88" s="17" t="e">
        <f>#REF!+#REF!</f>
        <v>#REF!</v>
      </c>
      <c r="E88" s="17"/>
      <c r="F88" s="17"/>
      <c r="G88" s="66"/>
    </row>
    <row r="89" spans="1:8" s="41" customFormat="1" ht="40.5" x14ac:dyDescent="0.3">
      <c r="A89" s="64">
        <v>901</v>
      </c>
      <c r="B89" s="29" t="s">
        <v>79</v>
      </c>
      <c r="C89" s="67" t="s">
        <v>104</v>
      </c>
      <c r="D89" s="17">
        <v>166.8</v>
      </c>
      <c r="E89" s="17">
        <v>0</v>
      </c>
      <c r="F89" s="17">
        <v>0</v>
      </c>
      <c r="G89" s="66"/>
    </row>
    <row r="90" spans="1:8" s="41" customFormat="1" ht="20.25" hidden="1" x14ac:dyDescent="0.3">
      <c r="A90" s="64">
        <v>901</v>
      </c>
      <c r="B90" s="29" t="s">
        <v>79</v>
      </c>
      <c r="C90" s="67" t="s">
        <v>117</v>
      </c>
      <c r="D90" s="17"/>
      <c r="E90" s="17"/>
      <c r="F90" s="17"/>
      <c r="G90" s="66"/>
    </row>
    <row r="91" spans="1:8" s="41" customFormat="1" ht="40.5" hidden="1" x14ac:dyDescent="0.3">
      <c r="A91" s="64">
        <v>901</v>
      </c>
      <c r="B91" s="29" t="s">
        <v>79</v>
      </c>
      <c r="C91" s="67" t="s">
        <v>127</v>
      </c>
      <c r="D91" s="17"/>
      <c r="E91" s="17"/>
      <c r="F91" s="17"/>
      <c r="G91" s="66"/>
    </row>
    <row r="92" spans="1:8" s="41" customFormat="1" ht="40.5" hidden="1" x14ac:dyDescent="0.3">
      <c r="A92" s="64">
        <v>901</v>
      </c>
      <c r="B92" s="29" t="s">
        <v>79</v>
      </c>
      <c r="C92" s="67" t="s">
        <v>128</v>
      </c>
      <c r="D92" s="17"/>
      <c r="E92" s="17"/>
      <c r="F92" s="17"/>
      <c r="G92" s="66"/>
    </row>
    <row r="93" spans="1:8" s="41" customFormat="1" ht="45.75" customHeight="1" x14ac:dyDescent="0.3">
      <c r="A93" s="28">
        <v>901</v>
      </c>
      <c r="B93" s="29" t="s">
        <v>68</v>
      </c>
      <c r="C93" s="73" t="s">
        <v>9</v>
      </c>
      <c r="D93" s="17">
        <f>D95+D94</f>
        <v>621.1</v>
      </c>
      <c r="E93" s="83">
        <f>E95+E94</f>
        <v>680.90000000000009</v>
      </c>
      <c r="F93" s="83">
        <f>F95+F94</f>
        <v>705.80000000000007</v>
      </c>
    </row>
    <row r="94" spans="1:8" s="41" customFormat="1" ht="40.5" x14ac:dyDescent="0.3">
      <c r="A94" s="28">
        <v>901</v>
      </c>
      <c r="B94" s="74" t="s">
        <v>75</v>
      </c>
      <c r="C94" s="63" t="s">
        <v>22</v>
      </c>
      <c r="D94" s="17">
        <v>0.7</v>
      </c>
      <c r="E94" s="17">
        <v>0.7</v>
      </c>
      <c r="F94" s="17">
        <v>0.7</v>
      </c>
    </row>
    <row r="95" spans="1:8" s="41" customFormat="1" ht="60.75" x14ac:dyDescent="0.3">
      <c r="A95" s="28">
        <v>901</v>
      </c>
      <c r="B95" s="29" t="s">
        <v>76</v>
      </c>
      <c r="C95" s="63" t="s">
        <v>130</v>
      </c>
      <c r="D95" s="17">
        <v>620.4</v>
      </c>
      <c r="E95" s="17">
        <v>680.2</v>
      </c>
      <c r="F95" s="17">
        <v>705.1</v>
      </c>
    </row>
    <row r="96" spans="1:8" s="41" customFormat="1" ht="20.25" x14ac:dyDescent="0.3">
      <c r="A96" s="28">
        <v>901</v>
      </c>
      <c r="B96" s="29" t="s">
        <v>177</v>
      </c>
      <c r="C96" s="37" t="s">
        <v>178</v>
      </c>
      <c r="D96" s="17">
        <f>D97+D98+D99</f>
        <v>11577.537899999999</v>
      </c>
      <c r="E96" s="17"/>
      <c r="F96" s="17"/>
    </row>
    <row r="97" spans="1:9" s="41" customFormat="1" ht="40.5" x14ac:dyDescent="0.3">
      <c r="A97" s="28">
        <v>901</v>
      </c>
      <c r="B97" s="29" t="s">
        <v>176</v>
      </c>
      <c r="C97" s="63" t="s">
        <v>179</v>
      </c>
      <c r="D97" s="17">
        <f>1573.2209+4150</f>
        <v>5723.2209000000003</v>
      </c>
      <c r="E97" s="17"/>
      <c r="F97" s="17"/>
    </row>
    <row r="98" spans="1:9" s="41" customFormat="1" ht="40.5" x14ac:dyDescent="0.3">
      <c r="A98" s="28">
        <v>901</v>
      </c>
      <c r="B98" s="29" t="s">
        <v>176</v>
      </c>
      <c r="C98" s="63" t="s">
        <v>180</v>
      </c>
      <c r="D98" s="17">
        <v>83.816999999999993</v>
      </c>
      <c r="E98" s="17"/>
      <c r="F98" s="17"/>
    </row>
    <row r="99" spans="1:9" s="41" customFormat="1" ht="40.5" x14ac:dyDescent="0.3">
      <c r="A99" s="28">
        <v>901</v>
      </c>
      <c r="B99" s="29" t="s">
        <v>176</v>
      </c>
      <c r="C99" s="63" t="s">
        <v>181</v>
      </c>
      <c r="D99" s="17">
        <v>5770.5</v>
      </c>
      <c r="E99" s="17"/>
      <c r="F99" s="17"/>
    </row>
    <row r="100" spans="1:9" s="41" customFormat="1" ht="20.25" x14ac:dyDescent="0.3">
      <c r="A100" s="28">
        <v>901</v>
      </c>
      <c r="B100" s="29" t="s">
        <v>162</v>
      </c>
      <c r="C100" s="73" t="s">
        <v>163</v>
      </c>
      <c r="D100" s="17">
        <f t="shared" ref="D100:F101" si="13">D101</f>
        <v>35.218000000000004</v>
      </c>
      <c r="E100" s="58">
        <f t="shared" si="13"/>
        <v>0</v>
      </c>
      <c r="F100" s="58">
        <f t="shared" si="13"/>
        <v>0</v>
      </c>
    </row>
    <row r="101" spans="1:9" s="41" customFormat="1" ht="20.25" x14ac:dyDescent="0.3">
      <c r="A101" s="28">
        <v>901</v>
      </c>
      <c r="B101" s="29" t="s">
        <v>164</v>
      </c>
      <c r="C101" s="40" t="s">
        <v>165</v>
      </c>
      <c r="D101" s="17">
        <f t="shared" si="13"/>
        <v>35.218000000000004</v>
      </c>
      <c r="E101" s="58">
        <f t="shared" si="13"/>
        <v>0</v>
      </c>
      <c r="F101" s="58">
        <f t="shared" si="13"/>
        <v>0</v>
      </c>
    </row>
    <row r="102" spans="1:9" s="41" customFormat="1" ht="20.25" x14ac:dyDescent="0.3">
      <c r="A102" s="28">
        <v>901</v>
      </c>
      <c r="B102" s="29" t="s">
        <v>166</v>
      </c>
      <c r="C102" s="40" t="s">
        <v>165</v>
      </c>
      <c r="D102" s="17">
        <v>35.218000000000004</v>
      </c>
      <c r="E102" s="17">
        <v>0</v>
      </c>
      <c r="F102" s="17">
        <v>0</v>
      </c>
    </row>
    <row r="103" spans="1:9" s="41" customFormat="1" ht="20.25" x14ac:dyDescent="0.3">
      <c r="A103" s="75" t="s">
        <v>1</v>
      </c>
      <c r="B103" s="75"/>
      <c r="C103" s="76"/>
      <c r="D103" s="27">
        <f>D10+D71</f>
        <v>83675.65704999998</v>
      </c>
      <c r="E103" s="82">
        <f>E10+E71</f>
        <v>57024.3</v>
      </c>
      <c r="F103" s="82">
        <f>F10+F71</f>
        <v>59365.9</v>
      </c>
      <c r="G103" s="55"/>
      <c r="H103" s="55"/>
      <c r="I103" s="55"/>
    </row>
    <row r="104" spans="1:9" customFormat="1" ht="33" customHeight="1" x14ac:dyDescent="0.3">
      <c r="A104" s="77"/>
      <c r="B104" s="77"/>
      <c r="C104" s="77"/>
      <c r="D104" s="78"/>
      <c r="E104" s="78"/>
      <c r="F104" s="78"/>
      <c r="G104" s="79"/>
      <c r="H104" s="79"/>
      <c r="I104" s="79"/>
    </row>
    <row r="105" spans="1:9" s="41" customFormat="1" ht="52.5" customHeight="1" x14ac:dyDescent="0.3">
      <c r="A105" s="88" t="s">
        <v>145</v>
      </c>
      <c r="B105" s="88"/>
      <c r="C105" s="88"/>
      <c r="D105" s="80"/>
      <c r="E105" s="80"/>
      <c r="F105" s="80"/>
    </row>
    <row r="106" spans="1:9" s="41" customFormat="1" ht="21" customHeight="1" x14ac:dyDescent="0.3">
      <c r="A106" s="88"/>
      <c r="B106" s="88"/>
      <c r="C106" s="88"/>
      <c r="D106" s="81" t="s">
        <v>168</v>
      </c>
      <c r="E106" s="81"/>
      <c r="F106" s="81"/>
    </row>
    <row r="108" spans="1:9" x14ac:dyDescent="0.3">
      <c r="C108" s="42"/>
    </row>
    <row r="109" spans="1:9" hidden="1" x14ac:dyDescent="0.3">
      <c r="C109" s="43" t="s">
        <v>107</v>
      </c>
      <c r="D109" s="44">
        <v>84419.7</v>
      </c>
      <c r="E109" s="44">
        <v>84419.7</v>
      </c>
      <c r="F109" s="44">
        <v>84419.7</v>
      </c>
    </row>
    <row r="110" spans="1:9" hidden="1" x14ac:dyDescent="0.3">
      <c r="C110" s="45" t="s">
        <v>108</v>
      </c>
      <c r="D110" s="44"/>
      <c r="E110" s="44"/>
      <c r="F110" s="44"/>
    </row>
    <row r="111" spans="1:9" hidden="1" x14ac:dyDescent="0.3">
      <c r="C111" s="45"/>
      <c r="D111" s="44"/>
      <c r="E111" s="44"/>
      <c r="F111" s="44"/>
    </row>
    <row r="112" spans="1:9" hidden="1" x14ac:dyDescent="0.3">
      <c r="C112" s="43" t="s">
        <v>109</v>
      </c>
      <c r="D112" s="44">
        <f>D109+D110+D111</f>
        <v>84419.7</v>
      </c>
      <c r="E112" s="44">
        <f>E109+E110+E111</f>
        <v>84419.7</v>
      </c>
      <c r="F112" s="44">
        <f>F109+F110+F111</f>
        <v>84419.7</v>
      </c>
      <c r="G112" s="8"/>
    </row>
    <row r="113" spans="3:10" ht="21" hidden="1" x14ac:dyDescent="0.35">
      <c r="C113" s="46" t="s">
        <v>110</v>
      </c>
      <c r="D113" s="47">
        <f>D112-D103</f>
        <v>744.0429500000173</v>
      </c>
      <c r="E113" s="47">
        <f>E112-E103</f>
        <v>27395.399999999994</v>
      </c>
      <c r="F113" s="47">
        <f>F112-F103</f>
        <v>25053.799999999996</v>
      </c>
    </row>
    <row r="114" spans="3:10" hidden="1" x14ac:dyDescent="0.3">
      <c r="C114" s="42"/>
      <c r="D114" s="48"/>
      <c r="E114" s="48"/>
      <c r="F114" s="48"/>
    </row>
    <row r="115" spans="3:10" hidden="1" x14ac:dyDescent="0.3">
      <c r="C115" s="49" t="s">
        <v>135</v>
      </c>
      <c r="D115" s="50"/>
      <c r="E115" s="50"/>
      <c r="F115" s="50"/>
      <c r="G115" s="9"/>
    </row>
    <row r="116" spans="3:10" hidden="1" x14ac:dyDescent="0.3">
      <c r="C116" s="51" t="s">
        <v>126</v>
      </c>
      <c r="D116" s="52"/>
      <c r="E116" s="52"/>
      <c r="F116" s="52"/>
      <c r="G116" s="9"/>
    </row>
    <row r="117" spans="3:10" hidden="1" x14ac:dyDescent="0.3">
      <c r="C117" s="51" t="s">
        <v>111</v>
      </c>
      <c r="D117" s="53">
        <v>1354</v>
      </c>
      <c r="E117" s="53">
        <v>1354</v>
      </c>
      <c r="F117" s="53">
        <v>1354</v>
      </c>
    </row>
    <row r="118" spans="3:10" hidden="1" x14ac:dyDescent="0.3">
      <c r="C118" s="54" t="s">
        <v>112</v>
      </c>
      <c r="D118" s="44">
        <f>D109+D110+D115+D117</f>
        <v>85773.7</v>
      </c>
      <c r="E118" s="44">
        <f>E109+E110+E115+E117</f>
        <v>85773.7</v>
      </c>
      <c r="F118" s="44">
        <f>F109+F110+F115+F117</f>
        <v>85773.7</v>
      </c>
    </row>
    <row r="119" spans="3:10" hidden="1" x14ac:dyDescent="0.3">
      <c r="D119" s="55">
        <f>D118-D112</f>
        <v>1354</v>
      </c>
      <c r="E119" s="55">
        <f>E118-E112</f>
        <v>1354</v>
      </c>
      <c r="F119" s="55">
        <f>F118-F112</f>
        <v>1354</v>
      </c>
    </row>
    <row r="120" spans="3:10" hidden="1" x14ac:dyDescent="0.3">
      <c r="D120" s="48"/>
      <c r="E120" s="48"/>
      <c r="F120" s="48"/>
      <c r="I120" s="11" t="e">
        <f>#REF!-#REF!</f>
        <v>#REF!</v>
      </c>
      <c r="J120" s="12"/>
    </row>
    <row r="121" spans="3:10" ht="19.5" hidden="1" thickBot="1" x14ac:dyDescent="0.35">
      <c r="C121" s="42" t="s">
        <v>112</v>
      </c>
      <c r="D121" s="56">
        <v>85773.7</v>
      </c>
      <c r="E121" s="56">
        <v>85773.7</v>
      </c>
      <c r="F121" s="56">
        <v>85773.7</v>
      </c>
      <c r="G121" s="14" t="e">
        <f>#REF!</f>
        <v>#REF!</v>
      </c>
      <c r="I121" s="13" t="e">
        <f>#REF!-#REF!</f>
        <v>#REF!</v>
      </c>
      <c r="J121" s="16" t="e">
        <f>I120/I121*100</f>
        <v>#REF!</v>
      </c>
    </row>
    <row r="122" spans="3:10" hidden="1" x14ac:dyDescent="0.3">
      <c r="C122" s="42" t="s">
        <v>118</v>
      </c>
      <c r="D122" s="56">
        <v>84419.7</v>
      </c>
      <c r="E122" s="56">
        <v>84419.7</v>
      </c>
      <c r="F122" s="56">
        <v>84419.7</v>
      </c>
      <c r="G122" s="14" t="e">
        <f>#REF!</f>
        <v>#REF!</v>
      </c>
    </row>
    <row r="123" spans="3:10" hidden="1" x14ac:dyDescent="0.3">
      <c r="C123" s="42" t="s">
        <v>111</v>
      </c>
      <c r="D123" s="55">
        <f t="shared" ref="D123:G123" si="14">D121-D122</f>
        <v>1354</v>
      </c>
      <c r="E123" s="55">
        <f t="shared" si="14"/>
        <v>1354</v>
      </c>
      <c r="F123" s="55">
        <f t="shared" si="14"/>
        <v>1354</v>
      </c>
      <c r="G123" s="14" t="e">
        <f t="shared" si="14"/>
        <v>#REF!</v>
      </c>
    </row>
    <row r="124" spans="3:10" hidden="1" x14ac:dyDescent="0.3">
      <c r="C124" s="42" t="str">
        <f t="shared" ref="C124:F124" si="15">C115</f>
        <v>остаток на 01.01.2024</v>
      </c>
      <c r="D124" s="55">
        <f t="shared" si="15"/>
        <v>0</v>
      </c>
      <c r="E124" s="55">
        <f t="shared" si="15"/>
        <v>0</v>
      </c>
      <c r="F124" s="55">
        <f t="shared" si="15"/>
        <v>0</v>
      </c>
      <c r="G124" s="14" t="e">
        <f>#REF!</f>
        <v>#REF!</v>
      </c>
    </row>
    <row r="125" spans="3:10" hidden="1" x14ac:dyDescent="0.3">
      <c r="C125" s="42" t="s">
        <v>111</v>
      </c>
      <c r="D125" s="55">
        <f t="shared" ref="D125:G125" si="16">D123-D124</f>
        <v>1354</v>
      </c>
      <c r="E125" s="55">
        <f t="shared" si="16"/>
        <v>1354</v>
      </c>
      <c r="F125" s="55">
        <f t="shared" si="16"/>
        <v>1354</v>
      </c>
      <c r="G125" s="14" t="e">
        <f t="shared" si="16"/>
        <v>#REF!</v>
      </c>
    </row>
    <row r="126" spans="3:10" hidden="1" x14ac:dyDescent="0.3">
      <c r="G126" s="15" t="e">
        <f>#REF!-G123</f>
        <v>#REF!</v>
      </c>
    </row>
  </sheetData>
  <mergeCells count="10">
    <mergeCell ref="A1:D1"/>
    <mergeCell ref="A2:D2"/>
    <mergeCell ref="A3:D3"/>
    <mergeCell ref="A4:D4"/>
    <mergeCell ref="A6:D6"/>
    <mergeCell ref="H53:L55"/>
    <mergeCell ref="G54:G55"/>
    <mergeCell ref="A8:B8"/>
    <mergeCell ref="A9:B9"/>
    <mergeCell ref="A105:C106"/>
  </mergeCells>
  <phoneticPr fontId="1" type="noConversion"/>
  <pageMargins left="0.55118110236220474" right="0.33" top="0.27559055118110237" bottom="0.19685039370078741" header="0.19685039370078741" footer="0.15748031496062992"/>
  <pageSetup paperSize="9" scale="56" fitToHeight="3" orientation="portrait" r:id="rId1"/>
  <rowBreaks count="2" manualBreakCount="2">
    <brk id="41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Тайтурское МО</cp:lastModifiedBy>
  <cp:lastPrinted>2025-03-05T00:41:34Z</cp:lastPrinted>
  <dcterms:created xsi:type="dcterms:W3CDTF">2007-11-08T07:18:40Z</dcterms:created>
  <dcterms:modified xsi:type="dcterms:W3CDTF">2025-06-11T01:05:13Z</dcterms:modified>
</cp:coreProperties>
</file>